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030"/>
  </bookViews>
  <sheets>
    <sheet name="Додаток 10 " sheetId="2" r:id="rId1"/>
  </sheets>
  <definedNames>
    <definedName name="_xlnm.Print_Area" localSheetId="0">'Додаток 10 '!$A$1:$G$34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2" l="1"/>
  <c r="D30" i="2" l="1"/>
  <c r="E32" i="2" l="1"/>
  <c r="F24" i="2" l="1"/>
  <c r="D32" i="2" l="1"/>
  <c r="D27" i="2"/>
  <c r="D21" i="2"/>
  <c r="D17" i="2"/>
  <c r="H13" i="2" l="1"/>
  <c r="D13" i="2" l="1"/>
  <c r="D24" i="2" l="1"/>
  <c r="D23" i="2"/>
</calcChain>
</file>

<file path=xl/sharedStrings.xml><?xml version="1.0" encoding="utf-8"?>
<sst xmlns="http://schemas.openxmlformats.org/spreadsheetml/2006/main" count="43" uniqueCount="31">
  <si>
    <t>Очікувані результати</t>
  </si>
  <si>
    <t>Найменування завдання</t>
  </si>
  <si>
    <t>Найменування показників виконання завдання</t>
  </si>
  <si>
    <t>Одиниця виміру</t>
  </si>
  <si>
    <t>Значення показників</t>
  </si>
  <si>
    <t>усього</t>
  </si>
  <si>
    <t>у тому числі за роками</t>
  </si>
  <si>
    <t>забезпечення  проектування, будівництва та реконструкції об'єктів</t>
  </si>
  <si>
    <t>об'єктів</t>
  </si>
  <si>
    <t>тис.кв.м.</t>
  </si>
  <si>
    <t>од.</t>
  </si>
  <si>
    <t>Секретар міської ради</t>
  </si>
  <si>
    <t>Р.О. Пидорич</t>
  </si>
  <si>
    <t>поточний ремонт доріг приватного сектору</t>
  </si>
  <si>
    <t>Будівництво об'єктів комунального господарства</t>
  </si>
  <si>
    <t>Будівництво об'єктів комунального господарства, в тому числі:</t>
  </si>
  <si>
    <t>Організація благоустрою міста</t>
  </si>
  <si>
    <t xml:space="preserve">Утримання та розвиток автомобільних доріг та дорожньої інфраструктури </t>
  </si>
  <si>
    <t>Поточний ремонт об’єктів дорожньої інфраструктури, в тому числі:</t>
  </si>
  <si>
    <t>Будівництво, реконструкція та капітальний ремонт об’єктів дорожньої інфраструктури, в тому числі:</t>
  </si>
  <si>
    <t>забезпечення  проектування, будівництва та реконструкції об'єктів дорожньої інфраструктури</t>
  </si>
  <si>
    <t>капітальний ремонт об’єктів дорожньої інфраструктури</t>
  </si>
  <si>
    <t>Головний розпорядник бюджетних коштів - департамент інфраструктури та благоустрою Запорізької міської ради</t>
  </si>
  <si>
    <t>од</t>
  </si>
  <si>
    <t>Капітальний ремонт об'єктів благоустрою, в тому числі:</t>
  </si>
  <si>
    <t>капітальний ремонт об'єктів зовнішнього освітлення</t>
  </si>
  <si>
    <t>До Міської цільової Програми відновлення інфраструктури території приватного сектора міста Запоріжжя на 2018-2020 роки</t>
  </si>
  <si>
    <t>з виконання Міської цільової Програми відновлення інфраструктури території приватного сектора міста Запоріжжя на 2018-2020 роки</t>
  </si>
  <si>
    <t>Головний розпорядник бюджетних коштів - районна адміністрація Запорізької міської ради по Шевченківському району</t>
  </si>
  <si>
    <t>Головний розпорядник бюджетних коштів - районна адміністрація Запорізької міської ради по Комунарському району</t>
  </si>
  <si>
    <t>Додаток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</si>
</sst>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7" fillId="0" borderId="0"/>
  </cellStyleXfs>
  <cellXfs count="34">
    <xf numFmtId="0" fontId="0" fillId="0" borderId="0" xfId="0"/>
    <xf numFmtId="0" fontId="3" fillId="2" borderId="0" xfId="1" applyFont="1" applyFill="1" applyAlignment="1">
      <alignment vertical="center" wrapText="1"/>
    </xf>
    <xf numFmtId="0" fontId="5" fillId="2" borderId="0" xfId="1" applyFont="1" applyFill="1" applyAlignment="1">
      <alignment vertical="center" wrapText="1"/>
    </xf>
    <xf numFmtId="0" fontId="5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vertical="center" wrapText="1"/>
    </xf>
    <xf numFmtId="0" fontId="3" fillId="2" borderId="1" xfId="1" applyFont="1" applyFill="1" applyBorder="1" applyAlignment="1">
      <alignment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top" wrapText="1"/>
    </xf>
    <xf numFmtId="0" fontId="3" fillId="2" borderId="1" xfId="1" applyFont="1" applyFill="1" applyBorder="1" applyAlignment="1">
      <alignment vertical="top" wrapText="1"/>
    </xf>
    <xf numFmtId="3" fontId="3" fillId="2" borderId="1" xfId="1" applyNumberFormat="1" applyFont="1" applyFill="1" applyBorder="1" applyAlignment="1">
      <alignment horizontal="center" vertical="top" wrapText="1"/>
    </xf>
    <xf numFmtId="0" fontId="3" fillId="2" borderId="1" xfId="0" applyNumberFormat="1" applyFont="1" applyFill="1" applyBorder="1" applyAlignment="1">
      <alignment horizontal="left" vertical="top" wrapText="1"/>
    </xf>
    <xf numFmtId="164" fontId="3" fillId="2" borderId="1" xfId="1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4" fontId="3" fillId="2" borderId="1" xfId="1" applyNumberFormat="1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left" vertical="top" wrapText="1"/>
    </xf>
    <xf numFmtId="0" fontId="3" fillId="2" borderId="0" xfId="0" applyNumberFormat="1" applyFont="1" applyFill="1" applyBorder="1" applyAlignment="1">
      <alignment horizontal="left" vertical="top" wrapText="1"/>
    </xf>
    <xf numFmtId="0" fontId="3" fillId="2" borderId="0" xfId="1" applyFont="1" applyFill="1" applyBorder="1" applyAlignment="1">
      <alignment horizontal="center" vertical="top" wrapText="1"/>
    </xf>
    <xf numFmtId="3" fontId="3" fillId="2" borderId="0" xfId="1" applyNumberFormat="1" applyFont="1" applyFill="1" applyBorder="1" applyAlignment="1">
      <alignment horizontal="center" vertical="top" wrapText="1"/>
    </xf>
    <xf numFmtId="0" fontId="3" fillId="2" borderId="3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justify" wrapText="1"/>
    </xf>
    <xf numFmtId="0" fontId="3" fillId="2" borderId="2" xfId="1" applyFont="1" applyFill="1" applyBorder="1" applyAlignment="1">
      <alignment vertical="center" wrapText="1"/>
    </xf>
    <xf numFmtId="0" fontId="2" fillId="2" borderId="0" xfId="1" applyFont="1" applyFill="1" applyAlignment="1">
      <alignment vertical="center" wrapText="1"/>
    </xf>
    <xf numFmtId="0" fontId="3" fillId="2" borderId="0" xfId="1" applyFont="1" applyFill="1" applyBorder="1" applyAlignment="1">
      <alignment vertical="center" wrapText="1"/>
    </xf>
    <xf numFmtId="0" fontId="4" fillId="2" borderId="0" xfId="1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6" fillId="2" borderId="0" xfId="1" applyFont="1" applyFill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top" wrapText="1"/>
    </xf>
    <xf numFmtId="0" fontId="4" fillId="2" borderId="0" xfId="1" applyFont="1" applyFill="1" applyAlignment="1">
      <alignment horizontal="center" vertical="justify" wrapText="1"/>
    </xf>
    <xf numFmtId="0" fontId="2" fillId="2" borderId="1" xfId="0" applyFont="1" applyFill="1" applyBorder="1" applyAlignment="1">
      <alignment horizontal="center" vertical="top" wrapText="1"/>
    </xf>
    <xf numFmtId="0" fontId="3" fillId="2" borderId="1" xfId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1" applyFont="1" applyFill="1" applyBorder="1" applyAlignment="1">
      <alignment horizontal="left" vertical="top" wrapText="1"/>
    </xf>
  </cellXfs>
  <cellStyles count="4">
    <cellStyle name="Звичайний" xfId="0" builtinId="0"/>
    <cellStyle name="Звичайний 2" xfId="1"/>
    <cellStyle name="Обычный 13" xfId="3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42"/>
  <sheetViews>
    <sheetView tabSelected="1" view="pageBreakPreview" topLeftCell="A7" zoomScaleSheetLayoutView="150" workbookViewId="0">
      <selection activeCell="B17" sqref="B17"/>
    </sheetView>
  </sheetViews>
  <sheetFormatPr defaultColWidth="9.140625" defaultRowHeight="12.75" x14ac:dyDescent="0.25"/>
  <cols>
    <col min="1" max="1" width="36.7109375" style="22" customWidth="1"/>
    <col min="2" max="2" width="54.42578125" style="1" customWidth="1"/>
    <col min="3" max="3" width="14.42578125" style="7" bestFit="1" customWidth="1"/>
    <col min="4" max="4" width="22" style="1" customWidth="1"/>
    <col min="5" max="5" width="22.7109375" style="1" customWidth="1"/>
    <col min="6" max="6" width="25" style="1" customWidth="1"/>
    <col min="7" max="7" width="16.42578125" style="1" hidden="1" customWidth="1"/>
    <col min="8" max="8" width="0.140625" style="1" hidden="1" customWidth="1"/>
    <col min="9" max="16384" width="9.140625" style="1"/>
  </cols>
  <sheetData>
    <row r="1" spans="1:8" ht="23.25" x14ac:dyDescent="0.25">
      <c r="A1" s="1"/>
      <c r="B1" s="2"/>
      <c r="C1" s="3"/>
      <c r="E1" s="24" t="s">
        <v>30</v>
      </c>
      <c r="F1" s="24"/>
      <c r="G1" s="4"/>
    </row>
    <row r="2" spans="1:8" ht="113.25" customHeight="1" x14ac:dyDescent="0.25">
      <c r="A2" s="1"/>
      <c r="B2" s="2"/>
      <c r="C2" s="2"/>
      <c r="D2" s="2"/>
      <c r="E2" s="25" t="s">
        <v>26</v>
      </c>
      <c r="F2" s="25"/>
      <c r="G2" s="25"/>
    </row>
    <row r="3" spans="1:8" s="2" customFormat="1" ht="22.5" x14ac:dyDescent="0.25">
      <c r="A3" s="26" t="s">
        <v>0</v>
      </c>
      <c r="B3" s="26"/>
      <c r="C3" s="26"/>
      <c r="D3" s="26"/>
      <c r="E3" s="26"/>
      <c r="F3" s="26"/>
      <c r="G3" s="26"/>
    </row>
    <row r="4" spans="1:8" s="2" customFormat="1" ht="20.25" x14ac:dyDescent="0.25">
      <c r="A4" s="28" t="s">
        <v>27</v>
      </c>
      <c r="B4" s="28"/>
      <c r="C4" s="28"/>
      <c r="D4" s="28"/>
      <c r="E4" s="28"/>
      <c r="F4" s="28"/>
      <c r="G4" s="28"/>
      <c r="H4" s="28"/>
    </row>
    <row r="6" spans="1:8" x14ac:dyDescent="0.25">
      <c r="A6" s="27" t="s">
        <v>1</v>
      </c>
      <c r="B6" s="27" t="s">
        <v>2</v>
      </c>
      <c r="C6" s="27" t="s">
        <v>3</v>
      </c>
      <c r="D6" s="27" t="s">
        <v>4</v>
      </c>
      <c r="E6" s="27"/>
      <c r="F6" s="27"/>
      <c r="G6" s="27"/>
      <c r="H6" s="5"/>
    </row>
    <row r="7" spans="1:8" x14ac:dyDescent="0.25">
      <c r="A7" s="27"/>
      <c r="B7" s="27"/>
      <c r="C7" s="27"/>
      <c r="D7" s="27" t="s">
        <v>5</v>
      </c>
      <c r="E7" s="27" t="s">
        <v>6</v>
      </c>
      <c r="F7" s="27"/>
      <c r="G7" s="27"/>
      <c r="H7" s="5"/>
    </row>
    <row r="8" spans="1:8" ht="24" customHeight="1" x14ac:dyDescent="0.25">
      <c r="A8" s="27"/>
      <c r="B8" s="27"/>
      <c r="C8" s="27"/>
      <c r="D8" s="27"/>
      <c r="E8" s="6">
        <v>2019</v>
      </c>
      <c r="F8" s="6">
        <v>2020</v>
      </c>
      <c r="G8" s="6">
        <v>2021</v>
      </c>
      <c r="H8" s="5"/>
    </row>
    <row r="9" spans="1:8" s="7" customFormat="1" x14ac:dyDescent="0.25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/>
    </row>
    <row r="10" spans="1:8" s="7" customFormat="1" ht="12.75" customHeight="1" x14ac:dyDescent="0.25">
      <c r="A10" s="30" t="s">
        <v>14</v>
      </c>
      <c r="B10" s="30"/>
      <c r="C10" s="30"/>
      <c r="D10" s="30"/>
      <c r="E10" s="30"/>
      <c r="F10" s="30"/>
      <c r="G10" s="30"/>
      <c r="H10" s="30"/>
    </row>
    <row r="11" spans="1:8" s="7" customFormat="1" ht="15" customHeight="1" x14ac:dyDescent="0.25">
      <c r="A11" s="31" t="s">
        <v>22</v>
      </c>
      <c r="B11" s="31"/>
      <c r="C11" s="31"/>
      <c r="D11" s="31"/>
      <c r="E11" s="31"/>
      <c r="F11" s="31"/>
      <c r="G11" s="31"/>
      <c r="H11" s="6"/>
    </row>
    <row r="12" spans="1:8" s="7" customFormat="1" ht="12.75" customHeight="1" x14ac:dyDescent="0.25">
      <c r="A12" s="32" t="s">
        <v>15</v>
      </c>
      <c r="B12" s="8"/>
      <c r="C12" s="8"/>
      <c r="D12" s="8"/>
      <c r="E12" s="8"/>
      <c r="F12" s="8"/>
      <c r="G12" s="8"/>
      <c r="H12" s="6"/>
    </row>
    <row r="13" spans="1:8" s="7" customFormat="1" ht="14.25" customHeight="1" x14ac:dyDescent="0.25">
      <c r="A13" s="32"/>
      <c r="B13" s="9" t="s">
        <v>7</v>
      </c>
      <c r="C13" s="8" t="s">
        <v>8</v>
      </c>
      <c r="D13" s="10">
        <f>E13+F13+G13</f>
        <v>17</v>
      </c>
      <c r="E13" s="8">
        <f>9+1+2+4+1-1</f>
        <v>16</v>
      </c>
      <c r="F13" s="8">
        <v>1</v>
      </c>
      <c r="G13" s="8"/>
      <c r="H13" s="8">
        <f t="shared" ref="H13" si="0">78+5+1</f>
        <v>84</v>
      </c>
    </row>
    <row r="14" spans="1:8" s="7" customFormat="1" ht="12.75" customHeight="1" x14ac:dyDescent="0.25">
      <c r="A14" s="30" t="s">
        <v>16</v>
      </c>
      <c r="B14" s="30"/>
      <c r="C14" s="30"/>
      <c r="D14" s="30"/>
      <c r="E14" s="30"/>
      <c r="F14" s="30"/>
      <c r="G14" s="30"/>
      <c r="H14" s="30"/>
    </row>
    <row r="15" spans="1:8" s="7" customFormat="1" ht="12.75" customHeight="1" x14ac:dyDescent="0.25">
      <c r="A15" s="31" t="s">
        <v>22</v>
      </c>
      <c r="B15" s="31"/>
      <c r="C15" s="31"/>
      <c r="D15" s="31"/>
      <c r="E15" s="31"/>
      <c r="F15" s="31"/>
      <c r="G15" s="31"/>
      <c r="H15" s="6"/>
    </row>
    <row r="16" spans="1:8" s="7" customFormat="1" x14ac:dyDescent="0.25">
      <c r="A16" s="33" t="s">
        <v>24</v>
      </c>
      <c r="B16" s="11"/>
      <c r="C16" s="8"/>
      <c r="D16" s="12"/>
      <c r="E16" s="12"/>
      <c r="F16" s="12"/>
      <c r="G16" s="12"/>
      <c r="H16" s="6"/>
    </row>
    <row r="17" spans="1:8" s="7" customFormat="1" ht="15" customHeight="1" x14ac:dyDescent="0.25">
      <c r="A17" s="33"/>
      <c r="B17" s="11" t="s">
        <v>25</v>
      </c>
      <c r="C17" s="8" t="s">
        <v>23</v>
      </c>
      <c r="D17" s="10">
        <f t="shared" ref="D17" si="1">E17</f>
        <v>1</v>
      </c>
      <c r="E17" s="10">
        <v>1</v>
      </c>
      <c r="F17" s="12"/>
      <c r="G17" s="12"/>
      <c r="H17" s="6"/>
    </row>
    <row r="18" spans="1:8" s="7" customFormat="1" ht="13.5" customHeight="1" x14ac:dyDescent="0.25">
      <c r="A18" s="30" t="s">
        <v>17</v>
      </c>
      <c r="B18" s="30"/>
      <c r="C18" s="30"/>
      <c r="D18" s="30"/>
      <c r="E18" s="30"/>
      <c r="F18" s="30"/>
      <c r="G18" s="30"/>
      <c r="H18" s="30"/>
    </row>
    <row r="19" spans="1:8" s="7" customFormat="1" ht="13.5" customHeight="1" x14ac:dyDescent="0.25">
      <c r="A19" s="31" t="s">
        <v>22</v>
      </c>
      <c r="B19" s="31"/>
      <c r="C19" s="31"/>
      <c r="D19" s="31"/>
      <c r="E19" s="31"/>
      <c r="F19" s="31"/>
      <c r="G19" s="31"/>
      <c r="H19" s="13"/>
    </row>
    <row r="20" spans="1:8" s="7" customFormat="1" ht="13.5" customHeight="1" x14ac:dyDescent="0.25">
      <c r="A20" s="32" t="s">
        <v>18</v>
      </c>
      <c r="B20" s="13"/>
      <c r="C20" s="13"/>
      <c r="D20" s="13"/>
      <c r="E20" s="13"/>
      <c r="F20" s="13"/>
      <c r="G20" s="13"/>
      <c r="H20" s="13"/>
    </row>
    <row r="21" spans="1:8" s="7" customFormat="1" ht="15" customHeight="1" x14ac:dyDescent="0.25">
      <c r="A21" s="32"/>
      <c r="B21" s="11" t="s">
        <v>13</v>
      </c>
      <c r="C21" s="8" t="s">
        <v>9</v>
      </c>
      <c r="D21" s="14">
        <f>E21+F21</f>
        <v>51.28</v>
      </c>
      <c r="E21" s="14">
        <v>25.64</v>
      </c>
      <c r="F21" s="14">
        <v>25.64</v>
      </c>
      <c r="G21" s="14"/>
      <c r="H21" s="6"/>
    </row>
    <row r="22" spans="1:8" s="7" customFormat="1" ht="11.25" customHeight="1" x14ac:dyDescent="0.25">
      <c r="A22" s="32" t="s">
        <v>19</v>
      </c>
      <c r="B22" s="9"/>
      <c r="C22" s="8"/>
      <c r="D22" s="8"/>
      <c r="E22" s="8"/>
      <c r="F22" s="8"/>
      <c r="G22" s="8"/>
      <c r="H22" s="6"/>
    </row>
    <row r="23" spans="1:8" s="7" customFormat="1" ht="27.75" customHeight="1" x14ac:dyDescent="0.25">
      <c r="A23" s="32"/>
      <c r="B23" s="11" t="s">
        <v>20</v>
      </c>
      <c r="C23" s="6" t="s">
        <v>10</v>
      </c>
      <c r="D23" s="10">
        <f>SUM(E23:G23)</f>
        <v>1</v>
      </c>
      <c r="E23" s="8">
        <v>1</v>
      </c>
      <c r="F23" s="8"/>
      <c r="G23" s="8"/>
      <c r="H23" s="6"/>
    </row>
    <row r="24" spans="1:8" s="7" customFormat="1" ht="16.5" customHeight="1" x14ac:dyDescent="0.25">
      <c r="A24" s="32"/>
      <c r="B24" s="11" t="s">
        <v>21</v>
      </c>
      <c r="C24" s="8" t="s">
        <v>10</v>
      </c>
      <c r="D24" s="10">
        <f>E24+F24+G24</f>
        <v>6</v>
      </c>
      <c r="E24" s="10">
        <v>5</v>
      </c>
      <c r="F24" s="10">
        <f>1</f>
        <v>1</v>
      </c>
      <c r="G24" s="10"/>
      <c r="H24" s="6"/>
    </row>
    <row r="25" spans="1:8" s="7" customFormat="1" ht="16.5" customHeight="1" x14ac:dyDescent="0.25">
      <c r="A25" s="31" t="s">
        <v>29</v>
      </c>
      <c r="B25" s="31"/>
      <c r="C25" s="31"/>
      <c r="D25" s="31"/>
      <c r="E25" s="31"/>
      <c r="F25" s="31"/>
      <c r="G25" s="31"/>
      <c r="H25" s="13"/>
    </row>
    <row r="26" spans="1:8" s="7" customFormat="1" ht="16.5" customHeight="1" x14ac:dyDescent="0.25">
      <c r="A26" s="32" t="s">
        <v>19</v>
      </c>
      <c r="B26" s="9"/>
      <c r="C26" s="8"/>
      <c r="D26" s="8"/>
      <c r="E26" s="8"/>
      <c r="F26" s="8"/>
      <c r="G26" s="8"/>
      <c r="H26" s="6"/>
    </row>
    <row r="27" spans="1:8" s="7" customFormat="1" ht="28.5" customHeight="1" x14ac:dyDescent="0.25">
      <c r="A27" s="32"/>
      <c r="B27" s="11" t="s">
        <v>20</v>
      </c>
      <c r="C27" s="6" t="s">
        <v>10</v>
      </c>
      <c r="D27" s="10">
        <f>SUM(E27:G27)</f>
        <v>1</v>
      </c>
      <c r="E27" s="8">
        <v>1</v>
      </c>
      <c r="F27" s="8"/>
      <c r="G27" s="8"/>
      <c r="H27" s="6"/>
    </row>
    <row r="28" spans="1:8" s="7" customFormat="1" ht="16.5" customHeight="1" x14ac:dyDescent="0.25">
      <c r="A28" s="31" t="s">
        <v>28</v>
      </c>
      <c r="B28" s="31"/>
      <c r="C28" s="31"/>
      <c r="D28" s="31"/>
      <c r="E28" s="31"/>
      <c r="F28" s="31"/>
      <c r="G28" s="31"/>
      <c r="H28" s="6"/>
    </row>
    <row r="29" spans="1:8" s="7" customFormat="1" ht="16.5" hidden="1" customHeight="1" x14ac:dyDescent="0.25">
      <c r="A29" s="32" t="s">
        <v>18</v>
      </c>
      <c r="B29" s="13"/>
      <c r="C29" s="13"/>
      <c r="D29" s="13"/>
      <c r="E29" s="13"/>
      <c r="F29" s="13"/>
      <c r="G29" s="8"/>
      <c r="H29" s="6"/>
    </row>
    <row r="30" spans="1:8" s="7" customFormat="1" ht="15" hidden="1" customHeight="1" x14ac:dyDescent="0.25">
      <c r="A30" s="32"/>
      <c r="B30" s="11" t="s">
        <v>13</v>
      </c>
      <c r="C30" s="8" t="s">
        <v>9</v>
      </c>
      <c r="D30" s="12">
        <f>E30+F30</f>
        <v>5.5620000000000003</v>
      </c>
      <c r="E30" s="12">
        <v>5.5620000000000003</v>
      </c>
      <c r="F30" s="14"/>
      <c r="G30" s="8"/>
      <c r="H30" s="6"/>
    </row>
    <row r="31" spans="1:8" s="7" customFormat="1" ht="16.5" customHeight="1" x14ac:dyDescent="0.25">
      <c r="A31" s="32" t="s">
        <v>19</v>
      </c>
      <c r="B31" s="9"/>
      <c r="C31" s="8"/>
      <c r="D31" s="8"/>
      <c r="E31" s="8"/>
      <c r="F31" s="8"/>
      <c r="G31" s="8"/>
      <c r="H31" s="6"/>
    </row>
    <row r="32" spans="1:8" s="7" customFormat="1" ht="24" customHeight="1" x14ac:dyDescent="0.25">
      <c r="A32" s="32"/>
      <c r="B32" s="11" t="s">
        <v>21</v>
      </c>
      <c r="C32" s="8" t="s">
        <v>10</v>
      </c>
      <c r="D32" s="10">
        <f>E32+F32+G32</f>
        <v>2</v>
      </c>
      <c r="E32" s="10">
        <f>1+1</f>
        <v>2</v>
      </c>
      <c r="F32" s="10"/>
      <c r="G32" s="10"/>
      <c r="H32" s="6"/>
    </row>
    <row r="33" spans="1:8" s="7" customFormat="1" ht="16.5" customHeight="1" x14ac:dyDescent="0.25">
      <c r="A33" s="15"/>
      <c r="B33" s="16"/>
      <c r="C33" s="17"/>
      <c r="D33" s="18"/>
      <c r="E33" s="18"/>
      <c r="F33" s="18"/>
      <c r="G33" s="18"/>
      <c r="H33" s="19"/>
    </row>
    <row r="34" spans="1:8" ht="27.75" customHeight="1" x14ac:dyDescent="0.25">
      <c r="A34" s="20" t="s">
        <v>11</v>
      </c>
      <c r="B34" s="20"/>
      <c r="C34" s="20"/>
      <c r="D34" s="20"/>
      <c r="E34" s="20"/>
      <c r="F34" s="29" t="s">
        <v>12</v>
      </c>
      <c r="G34" s="29"/>
      <c r="H34" s="21"/>
    </row>
    <row r="35" spans="1:8" x14ac:dyDescent="0.25">
      <c r="H35" s="21"/>
    </row>
    <row r="36" spans="1:8" x14ac:dyDescent="0.25">
      <c r="H36" s="21"/>
    </row>
    <row r="37" spans="1:8" x14ac:dyDescent="0.25">
      <c r="H37" s="21"/>
    </row>
    <row r="38" spans="1:8" x14ac:dyDescent="0.25">
      <c r="H38" s="23"/>
    </row>
    <row r="39" spans="1:8" s="2" customFormat="1" ht="18.75" customHeight="1" x14ac:dyDescent="0.25">
      <c r="A39" s="22"/>
      <c r="B39" s="1"/>
      <c r="C39" s="7"/>
      <c r="D39" s="1"/>
      <c r="E39" s="1"/>
      <c r="F39" s="1"/>
      <c r="G39" s="1"/>
    </row>
    <row r="40" spans="1:8" s="7" customFormat="1" ht="25.5" customHeight="1" x14ac:dyDescent="0.25">
      <c r="A40" s="22"/>
      <c r="B40" s="1"/>
      <c r="D40" s="1"/>
      <c r="E40" s="1"/>
      <c r="F40" s="1"/>
      <c r="G40" s="1"/>
    </row>
    <row r="41" spans="1:8" s="7" customFormat="1" ht="17.25" customHeight="1" x14ac:dyDescent="0.25">
      <c r="A41" s="22"/>
      <c r="B41" s="1"/>
      <c r="D41" s="1"/>
      <c r="E41" s="1"/>
      <c r="F41" s="1"/>
      <c r="G41" s="1"/>
    </row>
    <row r="42" spans="1:8" s="7" customFormat="1" x14ac:dyDescent="0.25">
      <c r="A42" s="22"/>
      <c r="B42" s="1"/>
      <c r="D42" s="1"/>
      <c r="E42" s="1"/>
      <c r="F42" s="1"/>
      <c r="G42" s="1"/>
    </row>
  </sheetData>
  <mergeCells count="26">
    <mergeCell ref="F34:G34"/>
    <mergeCell ref="A10:H10"/>
    <mergeCell ref="A25:G25"/>
    <mergeCell ref="A26:A27"/>
    <mergeCell ref="A28:G28"/>
    <mergeCell ref="A31:A32"/>
    <mergeCell ref="A19:G19"/>
    <mergeCell ref="A20:A21"/>
    <mergeCell ref="A22:A24"/>
    <mergeCell ref="A18:H18"/>
    <mergeCell ref="A11:G11"/>
    <mergeCell ref="A14:H14"/>
    <mergeCell ref="A12:A13"/>
    <mergeCell ref="A16:A17"/>
    <mergeCell ref="A15:G15"/>
    <mergeCell ref="A29:A30"/>
    <mergeCell ref="E1:F1"/>
    <mergeCell ref="E2:G2"/>
    <mergeCell ref="A3:G3"/>
    <mergeCell ref="A6:A8"/>
    <mergeCell ref="B6:B8"/>
    <mergeCell ref="C6:C8"/>
    <mergeCell ref="D6:G6"/>
    <mergeCell ref="D7:D8"/>
    <mergeCell ref="E7:G7"/>
    <mergeCell ref="A4:H4"/>
  </mergeCells>
  <printOptions horizontalCentered="1"/>
  <pageMargins left="0.39370078740157483" right="0" top="1.1811023622047245" bottom="0" header="0" footer="0"/>
  <pageSetup paperSize="9" scale="80" fitToHeight="7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Додаток 10 </vt:lpstr>
      <vt:lpstr>'Додаток 10 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2019-10-23T06:30:50Z</dcterms:modified>
</cp:coreProperties>
</file>